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Nauji\Biudzeto vykdymo atskaitomybe\Eglute\2026 m\2026-06-30\"/>
    </mc:Choice>
  </mc:AlternateContent>
  <xr:revisionPtr revIDLastSave="0" documentId="13_ncr:1_{7DA8536D-91A5-4DA6-8F25-7D74C1C91249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H27" i="1" l="1"/>
  <c r="H28" i="1"/>
  <c r="H29" i="1"/>
  <c r="H26" i="1"/>
  <c r="H25" i="1" l="1"/>
  <c r="G28" i="1"/>
  <c r="I28" i="1" s="1"/>
  <c r="G29" i="1"/>
  <c r="I29" i="1" s="1"/>
  <c r="G27" i="1"/>
  <c r="I27" i="1" s="1"/>
  <c r="G26" i="1"/>
  <c r="I26" i="1" s="1"/>
  <c r="F25" i="1"/>
  <c r="E25" i="1"/>
  <c r="D25" i="1"/>
  <c r="C25" i="1"/>
  <c r="B25" i="1"/>
  <c r="I25" i="1" l="1"/>
  <c r="G25" i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<sst xmlns="http://schemas.openxmlformats.org/spreadsheetml/2006/main" count="44" uniqueCount="38">
  <si>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</si>
  <si>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</si>
  <si>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</si>
  <si>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</si>
  <si>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</si>
  <si>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</si>
  <si>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</si>
  <si>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</si>
  <si>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</si>
  <si>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</si>
  <si>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</si>
  <si>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</si>
  <si>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</si>
  <si>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</si>
  <si>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</si>
  <si>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</si>
  <si>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</si>
  <si>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</si>
  <si>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</si>
  <si>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</si>
  <si>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</si>
  <si>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</si>
  <si>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</si>
  <si>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</si>
  <si>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</si>
  <si>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</si>
  <si>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</si>
  <si>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</si>
  <si>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</si>
  <si>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</si>
  <si>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</si>
  <si>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Šiaulių lopšelis - darželis "Eglutė", į/k 190529919, K. Korsako g. 6A, LT- 78359 Šiauliai</t>
  </si>
  <si>
    <t>Direktorė</t>
  </si>
  <si>
    <t>Roberta Jankūnienė</t>
  </si>
  <si>
    <t>Šiaulių apskaitos centro vyr. buhalterė</t>
  </si>
  <si>
    <t>Stanislava Vaičiulienė</t>
  </si>
  <si>
    <t>(I ketvirčio, pusmečio, 9 mėnesių, metų informacijos apie biudžetinių įstaigų pajamas pagal 2026 m. birželio 30 d. duomenis forma Nr. 1)</t>
  </si>
  <si>
    <t>INFORMACIJA APIE BIUDŽETINIŲ ĮSTAIGŲ PAJAMAS PAGAL 2026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</si>
</sst>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5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5" fillId="0" borderId="3" xfId="2" applyFont="1" applyBorder="1" applyAlignment="1">
      <alignment horizontal="center" vertical="center" wrapText="1"/>
    </xf>
    <xf numFmtId="14" fontId="5" fillId="0" borderId="3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/>
    </xf>
    <xf numFmtId="0" fontId="17" fillId="0" borderId="3" xfId="0" applyFont="1" applyBorder="1"/>
    <xf numFmtId="0" fontId="6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9"/>
  <sheetViews>
    <sheetView tabSelected="1" zoomScaleNormal="100" workbookViewId="0">
      <selection activeCell="D3" sqref="D3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6" ht="21" customHeight="1">
      <c r="H1" s="38" t="s">
        <v>23</v>
      </c>
      <c r="I1" s="38"/>
      <c r="L1" s="4"/>
    </row>
    <row r="2" spans="1:16" ht="15.75">
      <c r="H2" s="19" t="s">
        <v>22</v>
      </c>
      <c r="I2" s="17"/>
      <c r="J2" s="18"/>
      <c r="L2" s="4"/>
    </row>
    <row r="3" spans="1:16" ht="15.75">
      <c r="I3" s="17"/>
      <c r="J3" s="18"/>
      <c r="L3" s="4"/>
    </row>
    <row r="4" spans="1:16" ht="13.5" customHeight="1">
      <c r="J4" s="18"/>
      <c r="L4" s="4"/>
    </row>
    <row r="5" spans="1:16" ht="13.5" customHeight="1">
      <c r="H5" s="6"/>
      <c r="I5" s="4"/>
      <c r="L5" s="4"/>
    </row>
    <row r="6" spans="1:16" ht="13.5" customHeight="1">
      <c r="H6" s="6"/>
      <c r="L6" s="4"/>
      <c r="P6" s="43"/>
    </row>
    <row r="7" spans="1:16" ht="13.5" customHeight="1">
      <c r="A7" s="37" t="s">
        <v>36</v>
      </c>
      <c r="B7" s="37"/>
      <c r="C7" s="37"/>
      <c r="D7" s="37"/>
      <c r="E7" s="37"/>
      <c r="F7" s="37"/>
      <c r="G7" s="37"/>
      <c r="H7" s="37"/>
      <c r="I7" s="37"/>
      <c r="L7" s="4"/>
    </row>
    <row r="8" spans="1:16" ht="13.5" customHeight="1">
      <c r="H8" s="6"/>
      <c r="I8" s="4"/>
      <c r="L8" s="4"/>
    </row>
    <row r="9" spans="1:16" ht="15.75">
      <c r="A9" s="41" t="s">
        <v>31</v>
      </c>
      <c r="B9" s="41"/>
      <c r="C9" s="41"/>
      <c r="D9" s="41"/>
      <c r="E9" s="41"/>
      <c r="F9" s="41"/>
      <c r="G9" s="41"/>
      <c r="H9" s="41"/>
      <c r="I9" s="41"/>
    </row>
    <row r="10" spans="1:16" ht="15" customHeight="1">
      <c r="A10" s="40" t="s">
        <v>0</v>
      </c>
      <c r="B10" s="40"/>
      <c r="C10" s="40"/>
      <c r="D10" s="40"/>
      <c r="E10" s="40"/>
      <c r="F10" s="40"/>
      <c r="G10" s="40"/>
      <c r="H10" s="40"/>
      <c r="I10" s="40"/>
    </row>
    <row r="11" spans="1:16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6" ht="15.75">
      <c r="A12" s="42" t="s">
        <v>37</v>
      </c>
      <c r="B12" s="42"/>
      <c r="C12" s="42"/>
      <c r="D12" s="42"/>
      <c r="E12" s="42"/>
      <c r="F12" s="42"/>
      <c r="G12" s="42"/>
      <c r="H12" s="42"/>
      <c r="I12" s="42"/>
    </row>
    <row r="13" spans="1:16">
      <c r="C13" s="25"/>
      <c r="D13" s="25"/>
      <c r="E13" s="25"/>
    </row>
    <row r="14" spans="1:16">
      <c r="C14" s="33">
        <v>46211</v>
      </c>
      <c r="D14" s="1" t="s">
        <v>1</v>
      </c>
      <c r="E14" s="32">
        <v>2</v>
      </c>
    </row>
    <row r="15" spans="1:16">
      <c r="C15" s="27" t="s">
        <v>2</v>
      </c>
      <c r="D15" s="4"/>
      <c r="E15" s="4"/>
      <c r="F15" s="4"/>
      <c r="G15" s="4"/>
      <c r="H15" s="4"/>
      <c r="I15" s="4"/>
    </row>
    <row r="16" spans="1:16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30"/>
    </row>
    <row r="19" spans="1:17">
      <c r="D19" s="4"/>
      <c r="E19" s="4"/>
      <c r="F19" s="4"/>
      <c r="G19" s="4"/>
      <c r="H19" s="4" t="s">
        <v>4</v>
      </c>
      <c r="I19" s="30"/>
    </row>
    <row r="20" spans="1:17">
      <c r="D20" s="4"/>
      <c r="E20" s="4"/>
      <c r="F20" s="4"/>
      <c r="G20" s="4"/>
      <c r="H20" s="4" t="s">
        <v>5</v>
      </c>
      <c r="I20" s="34">
        <v>190529919</v>
      </c>
    </row>
    <row r="21" spans="1:17">
      <c r="A21" s="12"/>
      <c r="B21" s="12"/>
      <c r="C21" s="12"/>
      <c r="D21" s="12"/>
      <c r="E21" s="12"/>
      <c r="F21" s="12"/>
      <c r="G21" s="12"/>
      <c r="H21" s="12"/>
      <c r="I21" s="12"/>
    </row>
    <row r="22" spans="1:17">
      <c r="B22" s="13"/>
      <c r="I22" s="26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24" t="s">
        <v>24</v>
      </c>
      <c r="B25" s="35">
        <f>SUM(B26)</f>
        <v>4798.3999999999996</v>
      </c>
      <c r="C25" s="35">
        <f>SUM(C27:C29)</f>
        <v>125000</v>
      </c>
      <c r="D25" s="35">
        <f>SUM(D27:D29)</f>
        <v>81500</v>
      </c>
      <c r="E25" s="35">
        <f>SUM(E26:E29)</f>
        <v>59529.73</v>
      </c>
      <c r="F25" s="35">
        <f>SUM(F26:F29)</f>
        <v>59529.73</v>
      </c>
      <c r="G25" s="35">
        <f>SUM(G26:G29)</f>
        <v>26768.67</v>
      </c>
      <c r="H25" s="35">
        <f>SUM(H26:H29)</f>
        <v>0</v>
      </c>
      <c r="I25" s="35">
        <f>SUM(I26:I29)</f>
        <v>26768.67</v>
      </c>
      <c r="J25" s="15"/>
    </row>
    <row r="26" spans="1:17">
      <c r="A26" s="31" t="s">
        <v>26</v>
      </c>
      <c r="B26" s="35">
        <v>4798.3999999999996</v>
      </c>
      <c r="C26" s="35" t="s">
        <v>30</v>
      </c>
      <c r="D26" s="35" t="s">
        <v>30</v>
      </c>
      <c r="E26" s="35">
        <v>4798.3999999999996</v>
      </c>
      <c r="F26" s="35">
        <v>4798.3999999999996</v>
      </c>
      <c r="G26" s="35">
        <f>B26-E26</f>
        <v>0</v>
      </c>
      <c r="H26" s="35">
        <f>E26-F26</f>
        <v>0</v>
      </c>
      <c r="I26" s="35">
        <f>SUM(G26:H26)</f>
        <v>0</v>
      </c>
      <c r="J26" s="15"/>
    </row>
    <row r="27" spans="1:17">
      <c r="A27" s="31" t="s">
        <v>27</v>
      </c>
      <c r="B27" s="35" t="s">
        <v>30</v>
      </c>
      <c r="C27" s="35"/>
      <c r="D27" s="35"/>
      <c r="E27" s="35"/>
      <c r="F27" s="35"/>
      <c r="G27" s="35">
        <f>D27-E27</f>
        <v>0</v>
      </c>
      <c r="H27" s="35">
        <f t="shared" ref="H27:H29" si="0">E27-F27</f>
        <v>0</v>
      </c>
      <c r="I27" s="35">
        <f t="shared" ref="I27:I29" si="1">SUM(G27:H27)</f>
        <v>0</v>
      </c>
    </row>
    <row r="28" spans="1:17">
      <c r="A28" s="31" t="s">
        <v>28</v>
      </c>
      <c r="B28" s="35" t="s">
        <v>30</v>
      </c>
      <c r="C28" s="35">
        <v>2000</v>
      </c>
      <c r="D28" s="35">
        <v>1500</v>
      </c>
      <c r="E28" s="35">
        <v>800</v>
      </c>
      <c r="F28" s="35">
        <v>800</v>
      </c>
      <c r="G28" s="35">
        <f t="shared" ref="G28:G29" si="2">D28-E28</f>
        <v>700</v>
      </c>
      <c r="H28" s="35">
        <f t="shared" si="0"/>
        <v>0</v>
      </c>
      <c r="I28" s="35">
        <f t="shared" si="1"/>
        <v>700</v>
      </c>
    </row>
    <row r="29" spans="1:17">
      <c r="A29" s="31" t="s">
        <v>29</v>
      </c>
      <c r="B29" s="35" t="s">
        <v>30</v>
      </c>
      <c r="C29" s="35">
        <v>123000</v>
      </c>
      <c r="D29" s="35">
        <v>80000</v>
      </c>
      <c r="E29" s="35">
        <v>53931.33</v>
      </c>
      <c r="F29" s="35">
        <v>53931.33</v>
      </c>
      <c r="G29" s="35">
        <f t="shared" si="2"/>
        <v>26068.67</v>
      </c>
      <c r="H29" s="35">
        <f t="shared" si="0"/>
        <v>0</v>
      </c>
      <c r="I29" s="35">
        <f t="shared" si="1"/>
        <v>26068.67</v>
      </c>
    </row>
    <row r="30" spans="1:17" ht="28.5" customHeight="1">
      <c r="A30" s="39" t="s">
        <v>25</v>
      </c>
      <c r="B30" s="39"/>
      <c r="C30" s="39"/>
      <c r="D30" s="39"/>
      <c r="E30" s="39"/>
      <c r="F30" s="39"/>
      <c r="G30" s="39"/>
      <c r="H30" s="39"/>
      <c r="I30" s="39"/>
      <c r="J30" s="16"/>
      <c r="K30" s="16"/>
      <c r="L30" s="16"/>
      <c r="M30" s="16"/>
      <c r="N30" s="16"/>
      <c r="O30" s="16"/>
      <c r="P30" s="16"/>
      <c r="Q30" s="16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32</v>
      </c>
      <c r="D33" s="28"/>
      <c r="F33" s="7"/>
      <c r="H33" s="36" t="s">
        <v>33</v>
      </c>
    </row>
    <row r="34" spans="1:9">
      <c r="A34" s="21" t="s">
        <v>9</v>
      </c>
      <c r="B34" s="4"/>
      <c r="C34" s="4"/>
      <c r="D34" s="21" t="s">
        <v>10</v>
      </c>
      <c r="E34" s="22"/>
      <c r="F34" s="23"/>
      <c r="G34" s="22"/>
      <c r="H34" s="21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6" t="s">
        <v>34</v>
      </c>
      <c r="B36" s="4"/>
      <c r="C36" s="4"/>
      <c r="D36" s="29"/>
      <c r="E36" s="4"/>
      <c r="F36" s="4"/>
      <c r="G36" s="4"/>
      <c r="H36" s="36" t="s">
        <v>35</v>
      </c>
      <c r="I36" s="4"/>
    </row>
    <row r="37" spans="1:9" ht="35.25" customHeight="1">
      <c r="A37" s="20" t="s">
        <v>18</v>
      </c>
      <c r="B37" s="4"/>
      <c r="C37" s="4"/>
      <c r="D37" s="21" t="s">
        <v>10</v>
      </c>
      <c r="E37" s="4"/>
      <c r="F37" s="4"/>
      <c r="G37" s="4"/>
      <c r="H37" s="21" t="s">
        <v>11</v>
      </c>
      <c r="I37" s="4"/>
    </row>
    <row r="39" spans="1:9" ht="15.75">
      <c r="D39" s="10" t="s">
        <v>17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2025-03-28T05:37:17Z</cp:lastPrinted>
  <dcterms:created xsi:type="dcterms:W3CDTF">2018-11-13T06:22:20Z</dcterms:created>
  <dcterms:modified xsi:type="dcterms:W3CDTF">2026-07-08T13:14:13Z</dcterms:modified>
</cp:coreProperties>
</file>